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555904D8-55D3-4BA5-93C0-EF712A6A9548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Lo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8" i="1" s="1"/>
  <c r="E32" i="1" s="1"/>
  <c r="G32" i="1" s="1"/>
  <c r="D36" i="1"/>
  <c r="G36" i="1" s="1"/>
  <c r="D42" i="1"/>
  <c r="G42" i="1" s="1"/>
  <c r="D44" i="1"/>
  <c r="G44" i="1" s="1"/>
  <c r="D38" i="1"/>
  <c r="G38" i="1" s="1"/>
  <c r="D34" i="1"/>
  <c r="D40" i="1"/>
  <c r="G40" i="1" s="1"/>
  <c r="G47" i="1" l="1"/>
  <c r="G48" i="1" s="1"/>
  <c r="G49" i="1" s="1"/>
</calcChain>
</file>

<file path=xl/sharedStrings.xml><?xml version="1.0" encoding="utf-8"?>
<sst xmlns="http://schemas.openxmlformats.org/spreadsheetml/2006/main" count="35" uniqueCount="35">
  <si>
    <t>Los 1</t>
  </si>
  <si>
    <t>Name des Bieters:</t>
  </si>
  <si>
    <t>Es wird folgender Preis angeboten:</t>
  </si>
  <si>
    <t>Kostenberechnung informatorisch: *)</t>
  </si>
  <si>
    <t>Konzessionsabgabe</t>
  </si>
  <si>
    <t>Gesamtkosten netto</t>
  </si>
  <si>
    <t>Mehrwertsteuer 19%</t>
  </si>
  <si>
    <t>Gesamtkosten brutto</t>
  </si>
  <si>
    <t>Stromsteuer</t>
  </si>
  <si>
    <t>§17 EnWG Offshore Netzumlage</t>
  </si>
  <si>
    <t>§ 19 StromNEV-Umlage</t>
  </si>
  <si>
    <t>KWK-Aufschlag</t>
  </si>
  <si>
    <t>Abnahmestellen mit registrierter Leistungsmessung</t>
  </si>
  <si>
    <t>Arbeitspreis für Energielieferung zum</t>
  </si>
  <si>
    <t>Base</t>
  </si>
  <si>
    <t>Peak</t>
  </si>
  <si>
    <t>Börsenanteil:</t>
  </si>
  <si>
    <t>ct/kWh</t>
  </si>
  <si>
    <t>Achtung: Die Angabe des Preisaufschlags erfolgt in Cent/kWh (ct/kWh)!! (Siehe auch Berechnungsbeispiel in der Leistungsbeschreibung)</t>
  </si>
  <si>
    <t>B01-4 - Preisblatt Strom</t>
  </si>
  <si>
    <r>
      <t>Preisaufschlag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:</t>
    </r>
  </si>
  <si>
    <r>
      <t>(Die Stichtagsberechnung ist nur für die Wertung relevant. Nach Zuschlagserteilung erfolgt eine Anpassung der angebotenen Arbeitspreise für Energielieferung entsprechend der Marktentwicklung zwischen der Angebotskalkulation und der Zuschalgserteilung gemäß</t>
    </r>
    <r>
      <rPr>
        <sz val="11"/>
        <rFont val="Calibri"/>
        <family val="2"/>
        <scheme val="minor"/>
      </rPr>
      <t xml:space="preserve"> Ziffer 3.3 der Leistungsbeschreibung</t>
    </r>
    <r>
      <rPr>
        <sz val="11"/>
        <color theme="1"/>
        <rFont val="Calibri"/>
        <family val="2"/>
        <scheme val="minor"/>
      </rPr>
      <t>)</t>
    </r>
  </si>
  <si>
    <r>
      <rPr>
        <b/>
        <u/>
        <sz val="11"/>
        <color indexed="8"/>
        <rFont val="Calibri"/>
        <family val="2"/>
        <scheme val="minor"/>
      </rPr>
      <t>Hinweis:</t>
    </r>
    <r>
      <rPr>
        <sz val="11"/>
        <color indexed="8"/>
        <rFont val="Calibri"/>
        <family val="2"/>
        <scheme val="minor"/>
      </rPr>
      <t xml:space="preserve"> Der im folgenden Abschnitt einzutragende Preisaufschlag und die daraus resultierenden Arbeitspreise für Energielieferung, verstehen sich ohne Kosten für Netznutzung, Konzessionsabgabe, § 19 StromNeV-Umlage, Aufschläge gemäß KWKG, Offshore-Netzumlage, Umlage für abschaltbare Lasten und Steuern. </t>
    </r>
  </si>
  <si>
    <t>Stadtwerke Gelsenkirchen GmbH, Gelsendienste</t>
  </si>
  <si>
    <t>Netznutzungsentgelte (inkl. Grundpreis NN)</t>
  </si>
  <si>
    <t xml:space="preserve">Achtung: Der Börsenpreises wird in Euro/MWh (€/MWh) angegeben </t>
  </si>
  <si>
    <t>Achtung: BP ergibt sich bei mehreren Tranchen aus dem mengengewichteten Durchschnittswert der Beschaffungen</t>
  </si>
  <si>
    <t>Lieferjahr 01.01.2028 - 31.12.2028</t>
  </si>
  <si>
    <t>Abrechnungspreis Cal 2028</t>
  </si>
  <si>
    <r>
      <t xml:space="preserve">Börsenanteil zum Stichtag </t>
    </r>
    <r>
      <rPr>
        <b/>
        <sz val="11"/>
        <rFont val="Calibri"/>
        <family val="2"/>
        <scheme val="minor"/>
      </rPr>
      <t>22.06.2026</t>
    </r>
  </si>
  <si>
    <r>
      <t>Arbeitspreis für Energiebelieferung zum Stichtag</t>
    </r>
    <r>
      <rPr>
        <b/>
        <sz val="11"/>
        <rFont val="Calibri"/>
        <family val="2"/>
        <scheme val="minor"/>
      </rPr>
      <t xml:space="preserve"> 22.06.2026</t>
    </r>
  </si>
  <si>
    <r>
      <t xml:space="preserve">*) Hochrechnung basiert auf die am </t>
    </r>
    <r>
      <rPr>
        <sz val="11"/>
        <rFont val="Calibri"/>
        <family val="2"/>
        <scheme val="minor"/>
      </rPr>
      <t>01.01.2026</t>
    </r>
    <r>
      <rPr>
        <sz val="11"/>
        <color indexed="8"/>
        <rFont val="Calibri"/>
        <family val="2"/>
        <scheme val="minor"/>
      </rPr>
      <t xml:space="preserve"> veröffentlichen Preise und die vorliegenden Daten. Abzurechnen ist mit dem im jeweiligen Lieferzeitraum gültigen Preisen und Bezugsdaten. </t>
    </r>
  </si>
  <si>
    <t xml:space="preserve"> ( 0,8 * 81,95 + 0,2 * 87,68) / 10</t>
  </si>
  <si>
    <r>
      <t>2028       B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=</t>
    </r>
  </si>
  <si>
    <r>
      <t>P</t>
    </r>
    <r>
      <rPr>
        <vertAlign val="subscript"/>
        <sz val="11"/>
        <rFont val="Calibri"/>
        <family val="2"/>
        <scheme val="minor"/>
      </rPr>
      <t xml:space="preserve">E </t>
    </r>
    <r>
      <rPr>
        <sz val="11"/>
        <rFont val="Calibri"/>
        <family val="2"/>
        <scheme val="minor"/>
      </rPr>
      <t>= B</t>
    </r>
    <r>
      <rPr>
        <vertAlign val="subscript"/>
        <sz val="11"/>
        <rFont val="Calibri"/>
        <family val="2"/>
        <scheme val="minor"/>
      </rPr>
      <t xml:space="preserve">P </t>
    </r>
    <r>
      <rPr>
        <sz val="11"/>
        <rFont val="Calibri"/>
        <family val="2"/>
        <scheme val="minor"/>
      </rPr>
      <t>+ P</t>
    </r>
    <r>
      <rPr>
        <vertAlign val="subscript"/>
        <sz val="11"/>
        <rFont val="Calibri"/>
        <family val="2"/>
        <scheme val="minor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</si>
</sst>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kWh&quot;"/>
    <numFmt numFmtId="165" formatCode="0.000\ &quot;ct/kWh&quot;"/>
    <numFmt numFmtId="166" formatCode="#,##0\ &quot;€/a&quot;"/>
    <numFmt numFmtId="167" formatCode="0.00\ &quot;€/MWh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8"/>
      <name val="Segoe UI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2" borderId="3" xfId="0" applyFont="1" applyFill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right"/>
    </xf>
    <xf numFmtId="0" fontId="8" fillId="0" borderId="0" xfId="0" applyFont="1"/>
    <xf numFmtId="165" fontId="0" fillId="0" borderId="0" xfId="0" applyNumberFormat="1"/>
    <xf numFmtId="0" fontId="1" fillId="0" borderId="0" xfId="0" applyFont="1"/>
    <xf numFmtId="0" fontId="8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/>
    <xf numFmtId="0" fontId="7" fillId="0" borderId="0" xfId="0" applyFont="1"/>
    <xf numFmtId="0" fontId="0" fillId="0" borderId="2" xfId="0" applyBorder="1"/>
    <xf numFmtId="0" fontId="9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165" fontId="7" fillId="0" borderId="0" xfId="0" applyNumberFormat="1" applyFont="1"/>
    <xf numFmtId="0" fontId="7" fillId="0" borderId="0" xfId="0" applyFont="1" applyAlignment="1">
      <alignment horizontal="left"/>
    </xf>
    <xf numFmtId="0" fontId="12" fillId="0" borderId="0" xfId="0" applyFont="1"/>
    <xf numFmtId="167" fontId="7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0" fontId="13" fillId="0" borderId="0" xfId="0" applyFont="1"/>
    <xf numFmtId="165" fontId="13" fillId="0" borderId="0" xfId="0" applyNumberFormat="1" applyFont="1"/>
    <xf numFmtId="166" fontId="7" fillId="0" borderId="0" xfId="0" applyNumberFormat="1" applyFont="1"/>
    <xf numFmtId="166" fontId="7" fillId="0" borderId="2" xfId="0" applyNumberFormat="1" applyFont="1" applyBorder="1"/>
    <xf numFmtId="164" fontId="7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tabSelected="1" workbookViewId="0">
      <selection activeCell="E14" sqref="E14"/>
    </sheetView>
  </sheetViews>
  <sheetFormatPr baseColWidth="10" defaultColWidth="11.42578125" defaultRowHeight="15" x14ac:dyDescent="0.25"/>
  <cols>
    <col min="1" max="1" width="12.42578125" customWidth="1"/>
    <col min="2" max="2" width="12.28515625" customWidth="1"/>
    <col min="3" max="3" width="17" customWidth="1"/>
    <col min="4" max="4" width="21.7109375" customWidth="1"/>
    <col min="5" max="5" width="16" customWidth="1"/>
    <col min="7" max="7" width="14.7109375" customWidth="1"/>
    <col min="8" max="8" width="33.85546875" customWidth="1"/>
    <col min="9" max="9" width="17" customWidth="1"/>
    <col min="10" max="10" width="26.42578125" customWidth="1"/>
  </cols>
  <sheetData>
    <row r="1" spans="1:10" x14ac:dyDescent="0.25">
      <c r="A1" s="33" t="s">
        <v>19</v>
      </c>
      <c r="B1" s="33"/>
      <c r="C1" s="33"/>
      <c r="D1" s="33"/>
      <c r="E1" s="1"/>
      <c r="F1" s="1"/>
      <c r="G1" s="1"/>
      <c r="H1" s="1"/>
      <c r="I1" s="16"/>
      <c r="J1" s="8"/>
    </row>
    <row r="2" spans="1:10" x14ac:dyDescent="0.25">
      <c r="A2" s="8" t="s">
        <v>23</v>
      </c>
      <c r="B2" s="1"/>
      <c r="C2" s="1"/>
      <c r="D2" s="1"/>
      <c r="E2" s="1"/>
      <c r="F2" s="1"/>
      <c r="G2" s="1"/>
      <c r="H2" s="1"/>
      <c r="I2" s="16"/>
      <c r="J2" s="8"/>
    </row>
    <row r="3" spans="1:10" x14ac:dyDescent="0.25">
      <c r="A3" s="8"/>
      <c r="B3" s="1"/>
      <c r="C3" s="1"/>
      <c r="D3" s="1"/>
      <c r="E3" s="1"/>
      <c r="F3" s="1"/>
      <c r="G3" s="1"/>
      <c r="H3" s="1"/>
      <c r="I3" s="16"/>
      <c r="J3" s="8"/>
    </row>
    <row r="4" spans="1:10" x14ac:dyDescent="0.25">
      <c r="A4" s="36" t="s">
        <v>1</v>
      </c>
      <c r="B4" s="36"/>
      <c r="C4" s="36"/>
      <c r="D4" s="37"/>
      <c r="E4" s="37"/>
      <c r="F4" s="37"/>
      <c r="G4" s="37"/>
      <c r="H4" s="37"/>
      <c r="I4" s="16"/>
      <c r="J4" s="8"/>
    </row>
    <row r="5" spans="1:10" x14ac:dyDescent="0.25">
      <c r="A5" s="17"/>
      <c r="B5" s="17"/>
      <c r="C5" s="17"/>
      <c r="I5" s="16"/>
      <c r="J5" s="8"/>
    </row>
    <row r="6" spans="1:10" ht="22.5" customHeight="1" x14ac:dyDescent="0.25">
      <c r="A6" s="33" t="s">
        <v>27</v>
      </c>
      <c r="B6" s="33"/>
      <c r="C6" s="33"/>
      <c r="I6" s="16"/>
      <c r="J6" s="8"/>
    </row>
    <row r="7" spans="1:10" x14ac:dyDescent="0.25">
      <c r="A7" s="8"/>
      <c r="B7" s="1"/>
      <c r="C7" s="8"/>
      <c r="D7" s="1"/>
      <c r="E7" s="1"/>
      <c r="F7" s="1"/>
      <c r="G7" s="1"/>
      <c r="H7" s="1"/>
      <c r="I7" s="1"/>
      <c r="J7" s="1"/>
    </row>
    <row r="8" spans="1:10" ht="48" customHeight="1" x14ac:dyDescent="0.25">
      <c r="A8" s="38" t="s">
        <v>22</v>
      </c>
      <c r="B8" s="39"/>
      <c r="C8" s="39"/>
      <c r="D8" s="39"/>
      <c r="E8" s="39"/>
      <c r="F8" s="39"/>
      <c r="G8" s="39"/>
      <c r="H8" s="39"/>
      <c r="I8" s="1"/>
      <c r="J8" s="1"/>
    </row>
    <row r="9" spans="1:10" x14ac:dyDescent="0.25">
      <c r="A9" s="8"/>
      <c r="B9" s="1"/>
      <c r="C9" s="8"/>
      <c r="D9" s="1"/>
      <c r="E9" s="1"/>
      <c r="F9" s="1"/>
      <c r="G9" s="1"/>
      <c r="H9" s="1"/>
      <c r="I9" s="1"/>
      <c r="J9" s="1"/>
    </row>
    <row r="10" spans="1:10" x14ac:dyDescent="0.25">
      <c r="A10" s="8" t="s">
        <v>0</v>
      </c>
      <c r="B10" s="1" t="s">
        <v>12</v>
      </c>
      <c r="C10" s="8"/>
      <c r="D10" s="1"/>
      <c r="E10" s="1"/>
      <c r="F10" s="1"/>
      <c r="G10" s="1"/>
      <c r="H10" s="1"/>
      <c r="I10" s="1"/>
      <c r="J10" s="1"/>
    </row>
    <row r="11" spans="1:10" x14ac:dyDescent="0.25">
      <c r="A11" s="8"/>
      <c r="B11" s="1"/>
      <c r="C11" s="8"/>
      <c r="D11" s="1"/>
      <c r="E11" s="1"/>
      <c r="F11" s="1"/>
      <c r="G11" s="1"/>
      <c r="H11" s="1"/>
      <c r="I11" s="1"/>
      <c r="J11" s="1"/>
    </row>
    <row r="12" spans="1:10" x14ac:dyDescent="0.25">
      <c r="A12" s="32" t="s">
        <v>2</v>
      </c>
      <c r="B12" s="32"/>
      <c r="C12" s="32"/>
      <c r="D12" s="1"/>
      <c r="G12" s="1"/>
      <c r="H12" s="1"/>
      <c r="I12" s="1"/>
      <c r="J12" s="1"/>
    </row>
    <row r="13" spans="1:10" x14ac:dyDescent="0.25">
      <c r="A13" s="2"/>
      <c r="B13" s="2"/>
      <c r="C13" s="2"/>
      <c r="D13" s="1"/>
      <c r="F13" s="1"/>
      <c r="G13" s="1"/>
      <c r="H13" s="1"/>
      <c r="I13" s="1"/>
      <c r="J13" s="1"/>
    </row>
    <row r="14" spans="1:10" ht="18" x14ac:dyDescent="0.35">
      <c r="A14" s="32" t="s">
        <v>20</v>
      </c>
      <c r="B14" s="32"/>
      <c r="C14" s="32"/>
      <c r="D14" s="1"/>
      <c r="E14" s="3"/>
      <c r="F14" s="1" t="s">
        <v>17</v>
      </c>
      <c r="G14" s="1"/>
      <c r="H14" s="1"/>
      <c r="I14" s="1"/>
      <c r="J14" s="1"/>
    </row>
    <row r="15" spans="1:10" x14ac:dyDescent="0.25">
      <c r="A15" s="4" t="s">
        <v>18</v>
      </c>
      <c r="B15" s="5"/>
      <c r="C15" s="5"/>
      <c r="D15" s="1"/>
      <c r="E15" s="1"/>
      <c r="F15" s="1"/>
      <c r="G15" s="1"/>
      <c r="H15" s="1"/>
      <c r="I15" s="1"/>
      <c r="J15" s="1"/>
    </row>
    <row r="16" spans="1:10" x14ac:dyDescent="0.25">
      <c r="A16" s="2"/>
      <c r="B16" s="5"/>
      <c r="C16" s="5"/>
      <c r="D16" s="1"/>
      <c r="E16" s="1"/>
      <c r="F16" s="1"/>
      <c r="G16" s="1"/>
      <c r="H16" s="1"/>
      <c r="I16" s="1"/>
      <c r="J16" s="1"/>
    </row>
    <row r="17" spans="1:10" x14ac:dyDescent="0.25">
      <c r="A17" s="34" t="s">
        <v>29</v>
      </c>
      <c r="B17" s="34"/>
      <c r="C17" s="34"/>
      <c r="D17" s="1"/>
      <c r="E17" s="1"/>
      <c r="F17" s="1"/>
      <c r="G17" s="1"/>
      <c r="H17" s="1"/>
      <c r="I17" s="1"/>
      <c r="J17" s="1"/>
    </row>
    <row r="18" spans="1:10" ht="55.5" customHeight="1" x14ac:dyDescent="0.25">
      <c r="A18" s="35" t="s">
        <v>21</v>
      </c>
      <c r="B18" s="35"/>
      <c r="C18" s="35"/>
      <c r="D18" s="35"/>
      <c r="E18" s="35"/>
      <c r="F18" s="35"/>
      <c r="G18" s="35"/>
      <c r="H18" s="35"/>
      <c r="I18" s="1"/>
      <c r="J18" s="1"/>
    </row>
    <row r="19" spans="1:10" ht="15" customHeight="1" x14ac:dyDescent="0.25">
      <c r="A19" s="6"/>
      <c r="B19" s="6"/>
      <c r="C19" s="6"/>
      <c r="D19" s="6"/>
      <c r="E19" s="6"/>
      <c r="F19" s="6"/>
      <c r="G19" s="6"/>
      <c r="H19" s="6"/>
      <c r="I19" s="1"/>
      <c r="J19" s="1"/>
    </row>
    <row r="20" spans="1:10" x14ac:dyDescent="0.25">
      <c r="A20" s="5"/>
      <c r="B20" s="5"/>
      <c r="C20" s="5"/>
      <c r="D20" s="7" t="s">
        <v>14</v>
      </c>
      <c r="E20" s="7" t="s">
        <v>15</v>
      </c>
      <c r="F20" s="1"/>
      <c r="G20" s="1"/>
      <c r="H20" s="1"/>
      <c r="I20" s="1"/>
      <c r="J20" s="1"/>
    </row>
    <row r="21" spans="1:10" x14ac:dyDescent="0.25">
      <c r="A21" s="33" t="s">
        <v>28</v>
      </c>
      <c r="B21" s="33"/>
      <c r="C21" s="33"/>
      <c r="D21" s="24">
        <v>81.95</v>
      </c>
      <c r="E21" s="24">
        <v>87.68</v>
      </c>
      <c r="F21" s="14"/>
      <c r="G21" s="14"/>
      <c r="H21" s="1"/>
      <c r="I21" s="1"/>
      <c r="J21" s="1"/>
    </row>
    <row r="22" spans="1:10" x14ac:dyDescent="0.25">
      <c r="A22" s="25" t="s">
        <v>25</v>
      </c>
      <c r="B22" s="22"/>
      <c r="C22" s="22"/>
      <c r="D22" s="14"/>
      <c r="E22" s="14"/>
      <c r="F22" s="14"/>
      <c r="G22" s="14"/>
      <c r="H22" s="1"/>
      <c r="I22" s="1"/>
      <c r="J22" s="1"/>
    </row>
    <row r="23" spans="1:10" ht="9.75" customHeight="1" x14ac:dyDescent="0.25">
      <c r="A23" s="22"/>
      <c r="B23" s="22"/>
      <c r="C23" s="22"/>
      <c r="D23" s="14"/>
      <c r="E23" s="14"/>
      <c r="F23" s="14"/>
      <c r="G23" s="14"/>
      <c r="H23" s="1"/>
      <c r="I23" s="1"/>
      <c r="J23" s="1"/>
    </row>
    <row r="24" spans="1:10" x14ac:dyDescent="0.25">
      <c r="A24" s="14" t="s">
        <v>16</v>
      </c>
      <c r="B24" s="26"/>
      <c r="C24" s="26"/>
      <c r="D24" s="26"/>
      <c r="E24" s="14"/>
      <c r="F24" s="26"/>
      <c r="G24" s="26"/>
      <c r="H24" s="8"/>
      <c r="I24" s="1"/>
      <c r="J24" s="1"/>
    </row>
    <row r="25" spans="1:10" ht="18" x14ac:dyDescent="0.35">
      <c r="A25" s="14" t="s">
        <v>33</v>
      </c>
      <c r="B25" s="31" t="s">
        <v>32</v>
      </c>
      <c r="C25" s="31"/>
      <c r="D25" s="31"/>
      <c r="E25" s="31"/>
      <c r="F25" s="31"/>
      <c r="G25" s="21">
        <f>(0.8*D21+0.2*E21)/10</f>
        <v>8.3095999999999997</v>
      </c>
      <c r="H25" s="8"/>
      <c r="I25" s="1"/>
      <c r="J25" s="1"/>
    </row>
    <row r="26" spans="1:10" ht="16.5" x14ac:dyDescent="0.3">
      <c r="A26" s="4" t="s">
        <v>26</v>
      </c>
      <c r="B26" s="18"/>
      <c r="C26" s="18"/>
      <c r="D26" s="18"/>
      <c r="E26" s="18"/>
      <c r="F26" s="18"/>
      <c r="G26" s="9"/>
      <c r="H26" s="8"/>
      <c r="I26" s="19"/>
      <c r="J26" s="20"/>
    </row>
    <row r="27" spans="1:10" x14ac:dyDescent="0.25">
      <c r="B27" s="18"/>
      <c r="C27" s="18"/>
      <c r="D27" s="18"/>
      <c r="E27" s="18"/>
      <c r="F27" s="18"/>
      <c r="G27" s="9"/>
      <c r="H27" s="8"/>
      <c r="I27" s="1"/>
      <c r="J27" s="1"/>
    </row>
    <row r="28" spans="1:10" ht="18" x14ac:dyDescent="0.35">
      <c r="A28" s="10" t="s">
        <v>30</v>
      </c>
      <c r="B28" s="11"/>
      <c r="C28" s="11"/>
      <c r="D28" s="11"/>
      <c r="E28" s="31" t="s">
        <v>34</v>
      </c>
      <c r="F28" s="31"/>
      <c r="G28" s="27">
        <f>E14+G25</f>
        <v>8.3095999999999997</v>
      </c>
      <c r="H28" s="8"/>
      <c r="I28" s="1"/>
      <c r="J28" s="1"/>
    </row>
    <row r="29" spans="1:10" x14ac:dyDescent="0.25">
      <c r="B29" s="8"/>
      <c r="C29" s="8"/>
      <c r="D29" s="8"/>
      <c r="F29" s="8"/>
      <c r="G29" s="8"/>
      <c r="H29" s="8"/>
      <c r="I29" s="1"/>
      <c r="J29" s="1"/>
    </row>
    <row r="30" spans="1:10" x14ac:dyDescent="0.25">
      <c r="A30" s="40" t="s">
        <v>3</v>
      </c>
      <c r="B30" s="40"/>
      <c r="C30" s="40"/>
    </row>
    <row r="31" spans="1:10" x14ac:dyDescent="0.25">
      <c r="D31" s="23"/>
    </row>
    <row r="32" spans="1:10" x14ac:dyDescent="0.25">
      <c r="A32" s="40" t="s">
        <v>13</v>
      </c>
      <c r="B32" s="40"/>
      <c r="C32" s="40"/>
      <c r="D32" s="30">
        <v>6485000</v>
      </c>
      <c r="E32" s="21">
        <f>G28</f>
        <v>8.3095999999999997</v>
      </c>
      <c r="G32" s="12">
        <f>D32*E32/100</f>
        <v>538877.56000000006</v>
      </c>
    </row>
    <row r="33" spans="1:7" x14ac:dyDescent="0.25">
      <c r="A33" s="40"/>
      <c r="B33" s="40"/>
      <c r="C33" s="40"/>
      <c r="D33" s="14"/>
      <c r="G33" s="12"/>
    </row>
    <row r="34" spans="1:7" x14ac:dyDescent="0.25">
      <c r="A34" s="40" t="s">
        <v>24</v>
      </c>
      <c r="B34" s="40"/>
      <c r="C34" s="40"/>
      <c r="D34" s="30">
        <f>D32</f>
        <v>6485000</v>
      </c>
      <c r="G34" s="28">
        <v>311820</v>
      </c>
    </row>
    <row r="35" spans="1:7" ht="9.9499999999999993" customHeight="1" x14ac:dyDescent="0.25">
      <c r="A35" s="40"/>
      <c r="B35" s="40"/>
      <c r="C35" s="40"/>
      <c r="D35" s="14"/>
      <c r="E35" s="13"/>
      <c r="G35" s="12"/>
    </row>
    <row r="36" spans="1:7" x14ac:dyDescent="0.25">
      <c r="A36" s="40" t="s">
        <v>8</v>
      </c>
      <c r="B36" s="40"/>
      <c r="C36" s="40"/>
      <c r="D36" s="30">
        <f>D32</f>
        <v>6485000</v>
      </c>
      <c r="E36" s="21">
        <v>2.0499999999999998</v>
      </c>
      <c r="G36" s="28">
        <f t="shared" ref="G36:G44" si="0">D36*E36/100</f>
        <v>132942.49999999997</v>
      </c>
    </row>
    <row r="37" spans="1:7" ht="9.9499999999999993" customHeight="1" x14ac:dyDescent="0.25">
      <c r="A37" s="40"/>
      <c r="B37" s="40"/>
      <c r="C37" s="40"/>
      <c r="D37" s="14"/>
      <c r="E37" s="14"/>
      <c r="G37" s="28"/>
    </row>
    <row r="38" spans="1:7" x14ac:dyDescent="0.25">
      <c r="A38" s="40" t="s">
        <v>9</v>
      </c>
      <c r="B38" s="40"/>
      <c r="C38" s="40"/>
      <c r="D38" s="30">
        <f>D32</f>
        <v>6485000</v>
      </c>
      <c r="E38" s="21">
        <v>0.94099999999999995</v>
      </c>
      <c r="G38" s="28">
        <f t="shared" si="0"/>
        <v>61023.85</v>
      </c>
    </row>
    <row r="39" spans="1:7" ht="9.9499999999999993" customHeight="1" x14ac:dyDescent="0.25">
      <c r="A39" s="40"/>
      <c r="B39" s="40"/>
      <c r="C39" s="40"/>
      <c r="D39" s="14"/>
      <c r="E39" s="23"/>
      <c r="G39" s="28"/>
    </row>
    <row r="40" spans="1:7" x14ac:dyDescent="0.25">
      <c r="A40" s="40" t="s">
        <v>10</v>
      </c>
      <c r="B40" s="40"/>
      <c r="C40" s="40"/>
      <c r="D40" s="30">
        <f>D32</f>
        <v>6485000</v>
      </c>
      <c r="E40" s="21">
        <v>1.5589999999999999</v>
      </c>
      <c r="G40" s="28">
        <f>D40*E40/100</f>
        <v>101101.15</v>
      </c>
    </row>
    <row r="41" spans="1:7" ht="9.9499999999999993" customHeight="1" x14ac:dyDescent="0.25">
      <c r="A41" s="5"/>
      <c r="B41" s="5"/>
      <c r="C41" s="5"/>
      <c r="D41" s="14"/>
      <c r="E41" s="23"/>
      <c r="G41" s="28"/>
    </row>
    <row r="42" spans="1:7" x14ac:dyDescent="0.25">
      <c r="A42" s="40" t="s">
        <v>11</v>
      </c>
      <c r="B42" s="40"/>
      <c r="C42" s="40"/>
      <c r="D42" s="30">
        <f>D32</f>
        <v>6485000</v>
      </c>
      <c r="E42" s="21">
        <v>0.44600000000000001</v>
      </c>
      <c r="G42" s="28">
        <f t="shared" si="0"/>
        <v>28923.1</v>
      </c>
    </row>
    <row r="43" spans="1:7" ht="9.9499999999999993" customHeight="1" x14ac:dyDescent="0.25">
      <c r="A43" s="40"/>
      <c r="B43" s="40"/>
      <c r="C43" s="40"/>
      <c r="D43" s="14"/>
      <c r="E43" s="23"/>
      <c r="G43" s="28"/>
    </row>
    <row r="44" spans="1:7" x14ac:dyDescent="0.25">
      <c r="A44" s="40" t="s">
        <v>4</v>
      </c>
      <c r="B44" s="40"/>
      <c r="C44" s="40"/>
      <c r="D44" s="30">
        <f>D32</f>
        <v>6485000</v>
      </c>
      <c r="E44" s="21">
        <v>0.11</v>
      </c>
      <c r="G44" s="28">
        <f t="shared" si="0"/>
        <v>7133.5</v>
      </c>
    </row>
    <row r="45" spans="1:7" ht="9.9499999999999993" customHeight="1" x14ac:dyDescent="0.25">
      <c r="A45" s="42"/>
      <c r="B45" s="42"/>
      <c r="C45" s="42"/>
      <c r="D45" s="15"/>
      <c r="E45" s="15"/>
      <c r="F45" s="15"/>
      <c r="G45" s="29"/>
    </row>
    <row r="46" spans="1:7" x14ac:dyDescent="0.25">
      <c r="G46" s="28"/>
    </row>
    <row r="47" spans="1:7" x14ac:dyDescent="0.25">
      <c r="A47" s="40" t="s">
        <v>5</v>
      </c>
      <c r="B47" s="40"/>
      <c r="C47" s="40"/>
      <c r="G47" s="28">
        <f>SUM(G32:G44)</f>
        <v>1181821.6600000001</v>
      </c>
    </row>
    <row r="48" spans="1:7" x14ac:dyDescent="0.25">
      <c r="A48" s="42" t="s">
        <v>6</v>
      </c>
      <c r="B48" s="42"/>
      <c r="C48" s="42"/>
      <c r="D48" s="15"/>
      <c r="E48" s="15"/>
      <c r="F48" s="15"/>
      <c r="G48" s="29">
        <f>G47*0.19</f>
        <v>224546.11540000004</v>
      </c>
    </row>
    <row r="49" spans="1:8" x14ac:dyDescent="0.25">
      <c r="A49" s="41" t="s">
        <v>7</v>
      </c>
      <c r="B49" s="41"/>
      <c r="C49" s="41"/>
      <c r="G49" s="28">
        <f>G47+G48</f>
        <v>1406367.7754000002</v>
      </c>
    </row>
    <row r="50" spans="1:8" x14ac:dyDescent="0.25">
      <c r="G50" s="12"/>
    </row>
    <row r="51" spans="1:8" ht="37.5" customHeight="1" x14ac:dyDescent="0.25">
      <c r="A51" s="38" t="s">
        <v>31</v>
      </c>
      <c r="B51" s="39"/>
      <c r="C51" s="39"/>
      <c r="D51" s="39"/>
      <c r="E51" s="39"/>
      <c r="F51" s="39"/>
      <c r="G51" s="39"/>
      <c r="H51" s="39"/>
    </row>
    <row r="52" spans="1:8" x14ac:dyDescent="0.25">
      <c r="G52" s="12"/>
    </row>
    <row r="53" spans="1:8" x14ac:dyDescent="0.25">
      <c r="G53" s="12"/>
    </row>
    <row r="54" spans="1:8" x14ac:dyDescent="0.25">
      <c r="G54" s="12"/>
    </row>
    <row r="55" spans="1:8" x14ac:dyDescent="0.25">
      <c r="G55" s="12"/>
    </row>
    <row r="56" spans="1:8" x14ac:dyDescent="0.25">
      <c r="G56" s="12"/>
    </row>
    <row r="57" spans="1:8" x14ac:dyDescent="0.25">
      <c r="G57" s="12"/>
    </row>
    <row r="58" spans="1:8" x14ac:dyDescent="0.25">
      <c r="G58" s="12"/>
    </row>
    <row r="59" spans="1:8" x14ac:dyDescent="0.25">
      <c r="G59" s="12"/>
    </row>
    <row r="60" spans="1:8" x14ac:dyDescent="0.25">
      <c r="G60" s="12"/>
    </row>
    <row r="61" spans="1:8" x14ac:dyDescent="0.25">
      <c r="G61" s="12"/>
    </row>
  </sheetData>
  <sheetProtection algorithmName="SHA-512" hashValue="pfsj+l9Zs35IFBAdrz9NhKIQ00sZ6UtB6s655QxHLedIC9eTU3YB74o6Sg/IPn/JN1WBrHQ7I8tWoRD/I7Za4w==" saltValue="AAiOgTwWNZvcxWg64iMtFw==" spinCount="100000" sheet="1" objects="1" scenarios="1"/>
  <protectedRanges>
    <protectedRange sqref="E14 D4:H4" name="Bereich1"/>
  </protectedRanges>
  <mergeCells count="30">
    <mergeCell ref="A49:C49"/>
    <mergeCell ref="A51:H51"/>
    <mergeCell ref="A42:C42"/>
    <mergeCell ref="A43:C43"/>
    <mergeCell ref="A45:C45"/>
    <mergeCell ref="A47:C47"/>
    <mergeCell ref="A48:C48"/>
    <mergeCell ref="A44:C44"/>
    <mergeCell ref="A32:C32"/>
    <mergeCell ref="A30:C30"/>
    <mergeCell ref="A33:C33"/>
    <mergeCell ref="A34:C34"/>
    <mergeCell ref="A35:C35"/>
    <mergeCell ref="A36:C36"/>
    <mergeCell ref="A40:C40"/>
    <mergeCell ref="A37:C37"/>
    <mergeCell ref="A38:C38"/>
    <mergeCell ref="A39:C39"/>
    <mergeCell ref="B25:F25"/>
    <mergeCell ref="E28:F28"/>
    <mergeCell ref="A14:C14"/>
    <mergeCell ref="A1:D1"/>
    <mergeCell ref="A17:C17"/>
    <mergeCell ref="A18:H18"/>
    <mergeCell ref="A21:C21"/>
    <mergeCell ref="A4:C4"/>
    <mergeCell ref="D4:H4"/>
    <mergeCell ref="A8:H8"/>
    <mergeCell ref="A12:C12"/>
    <mergeCell ref="A6:C6"/>
  </mergeCells>
  <pageMargins left="0.7" right="0.7" top="0.78740157499999996" bottom="0.78740157499999996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D0A445-B5F9-4834-8EB9-E691C1566BD3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customXml/itemProps2.xml><?xml version="1.0" encoding="utf-8"?>
<ds:datastoreItem xmlns:ds="http://schemas.openxmlformats.org/officeDocument/2006/customXml" ds:itemID="{4B92FA0A-235E-4280-ACD6-31C5B153E8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6FE691-A4E7-4759-A747-699EB50BD6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Kettler, Thomas</dc:creator>
  <cp:lastModifiedBy>Göhner, Marilyn</cp:lastModifiedBy>
  <cp:lastPrinted>2024-08-05T12:20:27Z</cp:lastPrinted>
  <dcterms:created xsi:type="dcterms:W3CDTF">2024-04-08T07:08:58Z</dcterms:created>
  <dcterms:modified xsi:type="dcterms:W3CDTF">2026-07-08T10:44:47Z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</Properties>
</file>